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DC817C69-6C76-40E1-B88E-BAD0928D06D1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лаборатория" sheetId="1" r:id="rId1"/>
  </sheets>
  <definedNames>
    <definedName name="_xlnm._FilterDatabase" localSheetId="0" hidden="1">лаборатория!$A$8:$H$58</definedName>
    <definedName name="_xlnm.Print_Area" localSheetId="0">лаборатория!$A$1:$K$75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0" i="1" l="1"/>
  <c r="H43" i="1" l="1"/>
  <c r="H53" i="1" l="1"/>
  <c r="H56" i="1"/>
  <c r="H49" i="1"/>
  <c r="H50" i="1"/>
  <c r="H51" i="1"/>
  <c r="H52" i="1"/>
  <c r="H54" i="1"/>
  <c r="H48" i="1"/>
  <c r="H36" i="1"/>
  <c r="H37" i="1"/>
  <c r="H35" i="1"/>
  <c r="H33" i="1"/>
  <c r="H32" i="1"/>
  <c r="H22" i="1"/>
  <c r="H23" i="1"/>
  <c r="H24" i="1"/>
  <c r="H25" i="1"/>
  <c r="H26" i="1"/>
  <c r="H27" i="1"/>
  <c r="H28" i="1"/>
  <c r="H29" i="1"/>
  <c r="H30" i="1"/>
  <c r="H21" i="1"/>
  <c r="H42" i="1"/>
  <c r="H44" i="1"/>
  <c r="H45" i="1"/>
  <c r="H40" i="1"/>
  <c r="H41" i="1"/>
  <c r="H46" i="1"/>
  <c r="H39" i="1"/>
  <c r="H58" i="1" l="1"/>
  <c r="H19" i="1" l="1"/>
  <c r="H17" i="1" l="1"/>
  <c r="H16" i="1"/>
  <c r="H15" i="1"/>
  <c r="H14" i="1"/>
  <c r="H11" i="1" l="1"/>
  <c r="H12" i="1"/>
  <c r="H13" i="1"/>
</calcChain>
</file>

<file path=xl/sharedStrings.xml><?xml version="1.0" encoding="utf-8"?>
<sst xmlns="http://schemas.openxmlformats.org/spreadsheetml/2006/main" count="312" uniqueCount="120">
  <si>
    <t>Ед.измерения</t>
  </si>
  <si>
    <t xml:space="preserve">№ лота </t>
  </si>
  <si>
    <t>Наименование и адрес заказчика</t>
  </si>
  <si>
    <t>Место поставки/условия поставки</t>
  </si>
  <si>
    <t>Сроки поставки</t>
  </si>
  <si>
    <t>Согласно графика поставки утвержденного сторонами</t>
  </si>
  <si>
    <t>КГП на ПХВ "Многопрофильная больница города Темиртау"                     ул. Чайковского, 22 /DDP</t>
  </si>
  <si>
    <t>КГП на ПХВ "Многопрофильная больница города Темиртау"        г.Темиртау                               ул. Чайковского, 22</t>
  </si>
  <si>
    <t>Международное непатентованное наименование лекарственных средств/ наименование медицинских изделий</t>
  </si>
  <si>
    <t>Краткая характеристика лекарственного средства/ медицинского изделия</t>
  </si>
  <si>
    <t>штука</t>
  </si>
  <si>
    <t>Изотонический раствор Isotonac 4
(Isotonac 4)</t>
  </si>
  <si>
    <t>Раствор (диагностика in vitro) для разведения клеток крови. Буферный	раствор	с фиксированными параметрами рН, электропроводности и осмолярности.		Активный компонент: Хлорид натрия и сульфат натрия безводный.
Фасовка: канистра - 20 л.</t>
  </si>
  <si>
    <t>Промывающий реагент Cleanac 710 (Cleanac 710)</t>
  </si>
  <si>
    <t>канистра</t>
  </si>
  <si>
    <t>бут.</t>
  </si>
  <si>
    <t xml:space="preserve">Лизирующий реагент Hemolynac 310
(Hemolynac 310)	</t>
  </si>
  <si>
    <t>Очищающий реагент Cleanac 3
(Cleanac 3) - Гипохлорит</t>
  </si>
  <si>
    <t>Раствор (диагностика in vitro) для	дифференцировки лейкоцитов, эритроцитов и гемоглобина. При добавлении в разведение крови приводит к лизису эритроцитов и в то же время		сохраняет
лейкоциты.Активный компонент: Четвертичные аммониевые соли. Фасовка: бутыль - 250 мл.</t>
  </si>
  <si>
    <t>Раствор (диагностика in vitro) предназначен для промывки жидкостных магистралей, клапанов, шприцов, датчиков, насосов и трубочек прибора. Предотвращает осадки на апертурах и внутренних поверхностях, обеспечивает стабильность аналитических характеристик анализаторов. Активный компонент: полиоксиэтилентридециловый эфир.            Фасовка: бутыль - 3 л.</t>
  </si>
  <si>
    <t>Раствор (диагностика in vitro) для жесткой отчистки в случае засора и дезинфекции, а также для очистки анализатора адсорбированные на стенках гидравлической системы от белков и других веществ. Применяется для очистки счетных апертур.
Активный компонент: Гипохлорит натрия.                                      Фасовка: бутыль - 1 л.</t>
  </si>
  <si>
    <t xml:space="preserve">Термопринтерная бумага для гематологических анализаторов серии МЕК с встроенным
принтером	
</t>
  </si>
  <si>
    <t xml:space="preserve">Для распечатки результатов исследовании                                                     Фасовка: рулон - 10 штук.                                                   </t>
  </si>
  <si>
    <t>упаковка</t>
  </si>
  <si>
    <t>Контрольная кровь гематология                              MEK 3DL(низкий),                                                    MEK 3DN (нормальный),                                                  MEK 3DH (высокий)</t>
  </si>
  <si>
    <t xml:space="preserve">Трубка для насоса	</t>
  </si>
  <si>
    <t>Трубочка перистальтического насоса представляет из себя полую трубочку, изготовленную из тифлона длиной 12 см с фиксирующим кольцами на концах. Трубочка предназначена для перекачивания растворов из канистр в анализатор, а также утилизации биоотходов из анализатора в контейнер слива.</t>
  </si>
  <si>
    <t>Суспензия с взвешенными форменными элементами, для контроля качества анализа крови в гематологических анализаторах на 3 субпопуляции 3*2 ml (1L, 1N, 1H)</t>
  </si>
  <si>
    <t xml:space="preserve">Фильтр	
</t>
  </si>
  <si>
    <t>Разбавитель цельной крови  для анализа количества и размеров эритроцитов и тромбоцитов с применением метода гидродинамической фокусировки (детектирование при постоянном токе) объем 20 литров для исследования общего анализа крови на Автоматических гематологических анализаторах  XN-330,  XN-350,  XN-450 и  XN-550</t>
  </si>
  <si>
    <t>Реагент для определения количества гемоглобина в автоматических гематологических анализаторах, упаковка 500 мл, нетоксичный, цианид не содержащий реагент, на основе лаурил сульфата натрия, обеспечивающего лизирование клеточных мембран эритроцитов без повреждения гемоглобина. Концентрация лаурил сульфата натрия-1,7 г/л</t>
  </si>
  <si>
    <t>Лизирующий реагент  для гемолиза эритроцитов и окрашивания компонентов лейкоцитов для исследования общего анализа крови на автоматическом  гематологическом анализаторе  Sysmex   XN -330.  Упаковка 2л.</t>
  </si>
  <si>
    <t>Контрольная кровь уровень L1 (низкий уровень) объем 3 мл для контроля качества при исследовании общего анализа крови на гематологических анализаторах XN-350, XN-450, XN-550.</t>
  </si>
  <si>
    <t>Контрольная кровь уровень L2 (нормальный уровень) объем 3 мл для контроля качества при исследовании общего анализа крови на гематологических анализаторах XN-350, XN-450, XN-550.</t>
  </si>
  <si>
    <t>Контрольная кровь уровень L3 (высокий уровень) объем 3 мл для контроля качества при исследовании общего анализа крови на гематологических анализаторах XN-350, XN-450, XN-550.</t>
  </si>
  <si>
    <t>шт</t>
  </si>
  <si>
    <t xml:space="preserve">Тест-полоски LabStrip U11 Plus- в упаковке №150 (для автоматического и визуального определения) </t>
  </si>
  <si>
    <t xml:space="preserve">Тест-полоски LabStrip U11 Plus, представляют собой скрининговые тесты для диагностики заболеваний печени, билиарной или печеночной обструкции, диабета, гемолитических, урологических и нефрологических заболеваний, ассоцированных с гематурией и гемоглобинурией, заболеваний почек и мочевого тракта, патологических сдвигов значений рH, а также для исследования осадка мочи. Тест-полоски содержат дополнительное поле без реагента, которое используется для компенсации естественного цвета мочи. Тест-полоски представляют собой пластиковую полоску, на которой крепятся тестовые зоны с нанесенными на них реактивами. Полоски упакованы в пластиковый пенал, в крышке которого находится осушитель. Пенал дополнительно упакован в полиэтилен.                                                Фасовка : упаковка 150 штук
</t>
  </si>
  <si>
    <t>фл</t>
  </si>
  <si>
    <t>Реагент для определения протромбинового времени/ ПВ (РТ)</t>
  </si>
  <si>
    <t>уп</t>
  </si>
  <si>
    <t>Реагент для определения активированного частичного тромбопластинового времени/ АЧТВ (APTT)</t>
  </si>
  <si>
    <t>Раствор CaCl( R2)</t>
  </si>
  <si>
    <t xml:space="preserve"> Раегент для определения фибриноген/ Фбг (FIB)</t>
  </si>
  <si>
    <t>Реагент для определения тромбинового времени/ ТВ (TT)</t>
  </si>
  <si>
    <t>Контрольая плазма - Норма (Normal Control) (PT, APTT)</t>
  </si>
  <si>
    <t>Контрольная плазма - Патология                                    (Abnormal Control) (PT, APTT)</t>
  </si>
  <si>
    <t>Раствор чистящий</t>
  </si>
  <si>
    <t xml:space="preserve">Раствор промывочный </t>
  </si>
  <si>
    <t>Авто кюветы, уп (1x 1000 шт)</t>
  </si>
  <si>
    <t>Сенсорная кассета на 100 тестов/60 дней полная панель</t>
  </si>
  <si>
    <t>100 тестов/60 дней полная панель</t>
  </si>
  <si>
    <t xml:space="preserve"> Калибровочный блок для ABL 80 Basic</t>
  </si>
  <si>
    <t>Реагенты на  Автоматизированный анализатор коагуляции крови С3100 (Mindrаy)</t>
  </si>
  <si>
    <t xml:space="preserve">Изотонический раствор  </t>
  </si>
  <si>
    <t>Изотонический раствор (20л/уп) cellpack pk-20 L Разбавитель, используемый для разбавления аспирированных проб для анализа с целью измерения количества эритроцитов, количества лейкоцитов, концентрации гемоглобина и количества тромбоцитов, проводимость не более 13,40 mS/cm, pH в пределах 7,75-7,85</t>
  </si>
  <si>
    <t xml:space="preserve">Лизирующий раствор  </t>
  </si>
  <si>
    <t>Лизирующий раствор (1,5л/уп) STROMATOLYSER-WH SWH-20. Готовый к использованию реагент, для лизирования эритроцитов и для точного подсчета лейкоцитов, анализа распределения трехмодального размера лейкоцитов (лифоцитов, нейтрофилов и смешанной популяции клеток) и измерения уровня гемоглобина. Содержит соли аммония и хлорид натрия.</t>
  </si>
  <si>
    <t xml:space="preserve">Бумага для принтера анализатора </t>
  </si>
  <si>
    <t>Бумага ЧЛ 57 мм,термо  Paper Roll</t>
  </si>
  <si>
    <t>рол</t>
  </si>
  <si>
    <t xml:space="preserve">ОБЩИЙ БЕЛОК, из комплекта Анализатор биохимический-турбидиметрический ВА400 , BioSystems S.A., ИСПАНИЯ </t>
  </si>
  <si>
    <t>1х60мл+ 1х20 мл t +15 +30 С</t>
  </si>
  <si>
    <t xml:space="preserve">Na+ электрод из комплекта Анализатор биохимический-турбидиметрический ВА400 </t>
  </si>
  <si>
    <t>уп.</t>
  </si>
  <si>
    <t xml:space="preserve">K+ электрод из комплекта Анализатор биохимический-турбидиметрический ВА400 </t>
  </si>
  <si>
    <t>Референтный электрод из комплекта Анализатор биохимический-турбидиметрический ВА400</t>
  </si>
  <si>
    <t>Cl- электрод из комплекта Анализатор биохимический-турбидиметрический ВА400</t>
  </si>
  <si>
    <t xml:space="preserve">Упаковка реагентов Na+/K+/Cl-/Li+ из комплекта Анализатор биохимический-турбидиметрический ВА400 </t>
  </si>
  <si>
    <t>i-CHROMA™ PSA (Prostate Specific Antigen) специфический антиген простаты</t>
  </si>
  <si>
    <t>25тестов</t>
  </si>
  <si>
    <t>набор</t>
  </si>
  <si>
    <t>CELLPACK DCL (Разбавитель цельной крови CELLPACK DCL ) из комплекта Автоматический гематологический анализатор серии XN для систем XN-1000, XN-1500, XN-2000, XN-3000, XN-3100, XN-9000, XN-9100 (20 л) +2 +35 C (Sysmex Europe GMBH, ГЕРМАНИЯ )</t>
  </si>
  <si>
    <t>SULFOLYSER (Реагент для определения концентрации гемоглобина в крови)  из комплекта Автоматический гематологический анализатор серии XN-L моделей XN-330 (1x500мл) +1 +30 С (Sysmex Europe GmbH, ГЕРМАНИЯ)</t>
  </si>
  <si>
    <t>LYSERCELL WDF  (Лизирующий реагент LYSERCELL WDF)  из комплекта Автоматический гематологический анализатор XN-L для моделей XN-330,  (2л) +2 +35 C (Sysmex Europe GMBH, ГЕРМАНИЯ)</t>
  </si>
  <si>
    <t>FLUOROCELL WNR (Окрашивающий реагент FLUOROCELL WNR) из комплекта Автоматический гематологический анализатор XN для моделей XN-330 (2х22мл) +2 +35 C (Sysmex Corporation, ЯПОНИЯ)</t>
  </si>
  <si>
    <t>Реагент для окрашивания лейкоцитов в разбавленных образцах крови при дифференциальном подсчете лейкоцитов по 5 популяциям с помощью автоматического гематологического анализатора XN-330. Упаковка 2х22 мл.	упак</t>
  </si>
  <si>
    <t xml:space="preserve">XN Check L1 из комплекта Автоматический гематологический анализатор XN L для моделей XN-350, XN-450, XN-550 +2 +8 С (Streck Inc, США) </t>
  </si>
  <si>
    <t xml:space="preserve">XN Check L2  из комплекта Автоматический гематологический анализатор XN L для моделей XN-350, XN-450, XN-550 +2 +8 С (Streck Inc, США) </t>
  </si>
  <si>
    <t xml:space="preserve">XN Check L3 из комплекта Автоматический гематологический анализатор XN L для моделей XN-350, XN-450, XN-550 +2 +8 С (Streck Inc, США) </t>
  </si>
  <si>
    <t>Реагент для проведения протромбинового теста, для автоматических коагулометров. Материалы, поставляемые в наборе 10 флаконов с реагентом х 4 мл. Количество тестов в упаковке = 400. Совместим с
анализатором закрытого типа, модели С3100 с защищенной
системой считывания штрих-кода для идентификации реагента.</t>
  </si>
  <si>
    <t>Реагент для определения Фибринегена, для автоматических коагулометров. Материалы, поставляемые в наборе: 6 x 4 ml + 1 x 1ml cal + 2 x 75ml IBS buffer Количество тестов в упаковке = 480. Совместим с анализатором закрытого типа, модели С3100 с защищенной системой считывания штрих -кода для идентификации реагента.</t>
  </si>
  <si>
    <t>Раствор CaCl для реагента для определения активированного частичного тромбопластинового времени/ АЧТВ (APTT). Материалы, поставляемые в наборе: 10 х 4 мл. Рассчитан на 720 определений. Совместим с анализатором закрытого типа, модели С3100 с защищенной системой считывания штрих -кода для идентификации реагента</t>
  </si>
  <si>
    <t>Реагент для определения активированного частичного тромбопластинового времени (АЧТВ) в человеческой плазме, для автоматических коагулометров. Материалы, поставляемые в наборе 10 флаконов с реагентом х 2 мл. Количество тестов в упаковке = 400. Совместим с анализатором закрытого типа, модели С3100 с защищенной системой считывания штрих -кода для идентификации реагента</t>
  </si>
  <si>
    <t>Реагент для определения тромбинового времени для автоматических коагулометров. Материалы, поставляемые в наборе: 10 флаконов с реагентом х 2 мл. Количество тестов в упаковке = 250. Совместим с анализатором закрытого типа, модели С3100 с защищенной системой считывания штрих -кода для идентификации реагента</t>
  </si>
  <si>
    <t>Контрольная плазма N (норма) - аттестована по всем параметрам тестов производимых на автоматическом коагулометре. Материалы, поставляемые в наборе: 10 флаконов с реагентом х 1 мл. Совместим с анализатором закрытого типа, модели С3100 с защищенной системой считывания штрих -кода для идентификации реагента.</t>
  </si>
  <si>
    <t>Контрольная плазма P (патология) - аттестована по всем параметрам тестов производимых на автоматическом коагулометре. Материалы, поставляемые в наборе: 10 флаконов с реагентом х 1 мл. Совместим с анализатором закрытого типа, модели С3100 с защищенной системой считывания штри х -кода для идентификации реагента</t>
  </si>
  <si>
    <t>Раствор, применяется к анализатору коагуляции для очистки жидкостных каналов и трубок, а также для удаления альбумина и отложений в крови. Состав реагента: Сурфактант ≤0,5%, консервант ≤0,3%. Материалы, поставляемые в наборе: 1х2500 мл. Совместим с анализатором закрытого типа, модели С3100 с защищенной системой считывания штрих -кода для идентификации реагента</t>
  </si>
  <si>
    <t>Раствор, предназначен для погружения и очистки зондов анализатора коагуляции, а также для удаления альбумина и отложений в крови. Состав реагента: Сурфактант, консервант, щелочи. Материалы, поставляемые в наборе: 10 x 15 мл. Совместим с анализатором закрытого типа, модели С3100 с защищенной системой считывания штрих -кода для идентификации реагента.</t>
  </si>
  <si>
    <t>Реакционные кюветы, представляющие собой одноразовые пластиковые пробирки объемом - 1мл, Предназначены для работы на автоматическом анализаторекоагулометре модели С3100, закрытого типа. Фасовка: упаковка 1х1000шт. Упаковка кюветы должна представлять собой кюветный лоток круглой формы. Кюветный лоток содержит специальную карту для интеграции с аппаратом. Данная карта с интегральной схемой, считывается с помощью штрихкода и не позволяет запустить систему работы прибора в случае ее отсутствия. Также данная карта необходима для идентификации реагента на борту кюветного лотка, отслеживания и его контроля. Наличие документа, подтверждающего регистрацию в Республике Казахстан, в случае если не подлежит регистрации, письмо от уполномоченного органа о том, что не подлежит регистрации в РК</t>
  </si>
  <si>
    <t>Фильтр гемоглобина, предназначен для фильтрации от сгустков крови</t>
  </si>
  <si>
    <t>Набор для очистки электролитного модуля из комплекта Анализатор биохимический-турбидиметрический ВА400  +4 +25 С (МЕДИКА Корпорейшн, США) (МЕДИКА Корпорейшн, США)</t>
  </si>
  <si>
    <t>Сильнощелочной очиститель  объем 50 мл,  для удаления лизирующих реагентов, клеточных остатков и протеинов крови из гидравлической системы прибора. Предназначен для использования в гематологических анализаторах компании Sysmex</t>
  </si>
  <si>
    <t>Cellclean (очищающий раствор Cellclean), из комплекта Автоматический гематологический анализатор серии  XN-L моделей  XN-350, XN-450,  XN-550 (50 мл) +1 +30 C (Sysmex Europe GmbH, ГЕРМАНИЯ)</t>
  </si>
  <si>
    <t xml:space="preserve"> Приложение  1 к тендерной документации </t>
  </si>
  <si>
    <t xml:space="preserve"> Перечень и объемы закупаемых медицинских изделий  </t>
  </si>
  <si>
    <t xml:space="preserve"> Условия оплаты  </t>
  </si>
  <si>
    <t xml:space="preserve"> По факту поставки, согласно   плана финансирования </t>
  </si>
  <si>
    <t>Донорская кровь овец (лошади) асептически упакованная, стерильная. Не содержит в составе добавок и консервантов. Имеет стандартизованный показатель гематокрита – не менее 30% (диапазон 30-40%),что дает возможность получать стандартные и воспроизводимые результаты (внешний вид колоний, диаметр и внешний вид зоны гемолиза) и минимизирует число ошибок при интерпретации результата, полученного с использованием сред, приготовленных из различных партий товара. Срок годности на момент поставки не менее 35 дней</t>
  </si>
  <si>
    <t>Планируемая цена на 2024 год</t>
  </si>
  <si>
    <t>Планируемое количество в ед.изм.</t>
  </si>
  <si>
    <t>Планируемая сумма на 2024г.</t>
  </si>
  <si>
    <t>Планируемая потребность на 2024 г.</t>
  </si>
  <si>
    <t xml:space="preserve">Na+ электрод из комплекта Анализатор биохимический-турбидиметрический ВА400 , BioSystems S.A., ИСПАНИЯ </t>
  </si>
  <si>
    <t xml:space="preserve">K+ электрод из комплекта Анализатор биохимический-турбидиметрический ВА400 , BioSystems S.A., ИСПАНИЯ </t>
  </si>
  <si>
    <t xml:space="preserve">Референтный электрод из комплекта Анализатор биохимический-турбидиметрический ВА400, BioSystems S.A., ИСПАНИЯ </t>
  </si>
  <si>
    <t xml:space="preserve">Cl- электрод из комплекта Анализатор биохимический-турбидиметрический ВА400, BioSystems S.A., ИСПАНИЯ </t>
  </si>
  <si>
    <t xml:space="preserve">Упаковка реагентов Na+/K+/Cl-/Li+ из комплекта Анализатор биохимический-турбидиметрический ВА400 , BioSystems S.A., ИСПАНИЯ </t>
  </si>
  <si>
    <t xml:space="preserve">Набор растворов для очистки из комплекта Анализатор биохимический-турбидиметрический ВА400, BioSystems S.A., ИСПАНИЯ </t>
  </si>
  <si>
    <t xml:space="preserve">           Реагенты для гематологического анализатора МЕК 1305</t>
  </si>
  <si>
    <t xml:space="preserve">Реагенты к анализатору КЩС ABL80 без Glu (Basic)
</t>
  </si>
  <si>
    <t>Реагенты для Автоматического гематологического анализатора серии XN-L модель XN-330</t>
  </si>
  <si>
    <t>Реагенты для портативного флуоресцентного анализатора i-CHROMA Reader / i-Chroma II</t>
  </si>
  <si>
    <t xml:space="preserve">Реагенты для автоматического гематологического анализатора "Sysmex XP-300" Япония </t>
  </si>
  <si>
    <t>Реагенты для мочевого анализатора 77 Elektronika Kfk., Венгрия</t>
  </si>
  <si>
    <t xml:space="preserve">Реагенты для Анализатора биохимического-турбидиметрического ВА400 
</t>
  </si>
  <si>
    <t xml:space="preserve"> Председатель </t>
  </si>
  <si>
    <t xml:space="preserve"> Базарова У.Ю. </t>
  </si>
  <si>
    <t xml:space="preserve"> Реагенты для серологических исследований  </t>
  </si>
  <si>
    <t xml:space="preserve">Баранья кровь дефибринированная  50 мл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</si>
</sst>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i/>
      <sz val="11"/>
      <color rgb="FF7F7F7F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8" fillId="0" borderId="0"/>
    <xf numFmtId="0" fontId="6" fillId="0" borderId="0"/>
    <xf numFmtId="0" fontId="4" fillId="0" borderId="0"/>
    <xf numFmtId="0" fontId="12" fillId="0" borderId="0"/>
    <xf numFmtId="0" fontId="13" fillId="0" borderId="0"/>
    <xf numFmtId="0" fontId="6" fillId="0" borderId="0"/>
    <xf numFmtId="0" fontId="14" fillId="0" borderId="0"/>
  </cellStyleXfs>
  <cellXfs count="71">
    <xf numFmtId="0" fontId="0" fillId="0" borderId="0" xfId="0"/>
    <xf numFmtId="0" fontId="0" fillId="0" borderId="0" xfId="0" applyAlignment="1">
      <alignment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3" fillId="0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4" fontId="5" fillId="0" borderId="0" xfId="0" applyNumberFormat="1" applyFont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" fontId="3" fillId="3" borderId="1" xfId="0" applyNumberFormat="1" applyFont="1" applyFill="1" applyBorder="1" applyAlignment="1">
      <alignment horizontal="center" vertical="top"/>
    </xf>
    <xf numFmtId="0" fontId="3" fillId="0" borderId="5" xfId="0" applyFont="1" applyBorder="1" applyAlignment="1">
      <alignment horizontal="left" vertical="top" wrapText="1"/>
    </xf>
    <xf numFmtId="4" fontId="3" fillId="3" borderId="1" xfId="0" applyNumberFormat="1" applyFont="1" applyFill="1" applyBorder="1" applyAlignment="1">
      <alignment horizontal="center" vertical="top" wrapText="1"/>
    </xf>
    <xf numFmtId="3" fontId="3" fillId="3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4" fontId="1" fillId="3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vertical="top" wrapText="1"/>
    </xf>
    <xf numFmtId="2" fontId="3" fillId="0" borderId="1" xfId="4" applyNumberFormat="1" applyFont="1" applyBorder="1" applyAlignment="1">
      <alignment vertical="top" wrapText="1"/>
    </xf>
    <xf numFmtId="0" fontId="7" fillId="0" borderId="1" xfId="4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2" fontId="7" fillId="0" borderId="1" xfId="4" applyNumberFormat="1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center" vertical="top"/>
    </xf>
    <xf numFmtId="0" fontId="5" fillId="0" borderId="5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7" fillId="0" borderId="1" xfId="4" applyFont="1" applyBorder="1" applyAlignment="1" applyProtection="1">
      <alignment horizontal="center" vertical="top" wrapText="1"/>
      <protection locked="0"/>
    </xf>
    <xf numFmtId="0" fontId="5" fillId="0" borderId="0" xfId="0" applyFont="1" applyBorder="1" applyAlignment="1">
      <alignment horizontal="center" vertical="top" wrapText="1"/>
    </xf>
    <xf numFmtId="0" fontId="0" fillId="0" borderId="0" xfId="0" applyFont="1"/>
    <xf numFmtId="0" fontId="3" fillId="0" borderId="1" xfId="4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>
      <alignment vertical="top" wrapText="1"/>
    </xf>
    <xf numFmtId="2" fontId="3" fillId="0" borderId="1" xfId="4" applyNumberFormat="1" applyFont="1" applyBorder="1" applyAlignment="1">
      <alignment horizontal="left" vertical="top" wrapText="1"/>
    </xf>
    <xf numFmtId="0" fontId="7" fillId="0" borderId="1" xfId="0" applyFont="1" applyBorder="1" applyAlignment="1" applyProtection="1">
      <alignment horizontal="center" vertical="top" wrapText="1"/>
      <protection locked="0"/>
    </xf>
    <xf numFmtId="0" fontId="7" fillId="0" borderId="1" xfId="4" applyFont="1" applyBorder="1" applyAlignment="1">
      <alignment horizontal="center" vertical="top" wrapText="1"/>
    </xf>
    <xf numFmtId="4" fontId="5" fillId="3" borderId="1" xfId="0" applyNumberFormat="1" applyFont="1" applyFill="1" applyBorder="1" applyAlignment="1">
      <alignment horizontal="center" vertical="top"/>
    </xf>
    <xf numFmtId="0" fontId="7" fillId="3" borderId="1" xfId="4" applyFont="1" applyFill="1" applyBorder="1" applyAlignment="1" applyProtection="1">
      <alignment horizontal="center" vertical="top" wrapText="1"/>
      <protection locked="0"/>
    </xf>
    <xf numFmtId="0" fontId="7" fillId="3" borderId="5" xfId="4" applyFont="1" applyFill="1" applyBorder="1" applyAlignment="1" applyProtection="1">
      <alignment horizontal="center" vertical="top" wrapText="1"/>
      <protection locked="0"/>
    </xf>
    <xf numFmtId="0" fontId="15" fillId="2" borderId="3" xfId="0" applyFont="1" applyFill="1" applyBorder="1" applyAlignment="1">
      <alignment horizontal="center" vertical="top" wrapText="1"/>
    </xf>
    <xf numFmtId="4" fontId="5" fillId="0" borderId="0" xfId="0" applyNumberFormat="1" applyFont="1" applyAlignment="1">
      <alignment vertical="top"/>
    </xf>
    <xf numFmtId="0" fontId="19" fillId="0" borderId="5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/>
    </xf>
    <xf numFmtId="0" fontId="17" fillId="0" borderId="2" xfId="0" applyFont="1" applyBorder="1" applyAlignment="1">
      <alignment horizontal="left" vertical="top"/>
    </xf>
    <xf numFmtId="0" fontId="18" fillId="0" borderId="0" xfId="0" applyFont="1" applyAlignment="1">
      <alignment horizontal="center" vertical="top" wrapText="1"/>
    </xf>
    <xf numFmtId="0" fontId="17" fillId="0" borderId="0" xfId="0" applyFont="1" applyAlignment="1"/>
    <xf numFmtId="0" fontId="21" fillId="0" borderId="0" xfId="0" applyFont="1" applyAlignment="1">
      <alignment horizontal="right"/>
    </xf>
    <xf numFmtId="0" fontId="15" fillId="2" borderId="3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/>
    </xf>
    <xf numFmtId="0" fontId="16" fillId="2" borderId="4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0" fontId="18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left"/>
    </xf>
    <xf numFmtId="0" fontId="19" fillId="3" borderId="5" xfId="0" applyFont="1" applyFill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18" fillId="0" borderId="6" xfId="0" applyFont="1" applyBorder="1" applyAlignment="1">
      <alignment horizontal="left" vertical="top"/>
    </xf>
    <xf numFmtId="0" fontId="19" fillId="0" borderId="6" xfId="0" applyFont="1" applyBorder="1" applyAlignment="1">
      <alignment horizontal="left" vertical="top" wrapText="1"/>
    </xf>
  </cellXfs>
  <cellStyles count="8">
    <cellStyle name="Excel Built-in Explanatory Text" xfId="7" xr:uid="{00000000-0005-0000-0000-000000000000}"/>
    <cellStyle name="Обычный" xfId="0" builtinId="0"/>
    <cellStyle name="Обычный 2" xfId="5" xr:uid="{00000000-0005-0000-0000-000002000000}"/>
    <cellStyle name="Обычный 2 2 3" xfId="2" xr:uid="{00000000-0005-0000-0000-000003000000}"/>
    <cellStyle name="Обычный 2 3" xfId="3" xr:uid="{00000000-0005-0000-0000-000004000000}"/>
    <cellStyle name="Обычный 3" xfId="6" xr:uid="{00000000-0005-0000-0000-000005000000}"/>
    <cellStyle name="Обычный 4" xfId="4" xr:uid="{00000000-0005-0000-0000-000006000000}"/>
    <cellStyle name="Обычный 6" xfId="1" xr:uid="{00000000-0005-0000-0000-000007000000}"/>
  </cellStyles>
  <dxfs count="0"/>
  <tableStyles count="0" defaultTableStyle="TableStyleMedium2" defaultPivotStyle="PivotStyleLight16"/>
  <colors>
    <mruColors>
      <color rgb="FF00FFFF"/>
      <color rgb="FF99FF66"/>
      <color rgb="FFFF66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2:K60"/>
  <sheetViews>
    <sheetView tabSelected="1" view="pageBreakPreview" topLeftCell="A50" zoomScale="80" zoomScaleNormal="80" zoomScaleSheetLayoutView="80" workbookViewId="0">
      <selection activeCell="K52" sqref="K52"/>
    </sheetView>
  </sheetViews>
  <sheetFormatPr defaultRowHeight="15.75" x14ac:dyDescent="0.25"/>
  <cols>
    <col min="1" max="1" width="6.42578125" style="5" customWidth="1"/>
    <col min="2" max="2" width="21.85546875" style="5" customWidth="1"/>
    <col min="3" max="3" width="48.5703125" style="2" customWidth="1"/>
    <col min="4" max="4" width="64.28515625" style="8" customWidth="1"/>
    <col min="5" max="5" width="14.7109375" style="3" customWidth="1"/>
    <col min="6" max="6" width="14" style="9" customWidth="1"/>
    <col min="7" max="7" width="14.28515625" style="3" customWidth="1"/>
    <col min="8" max="8" width="17.140625" style="3" customWidth="1"/>
    <col min="9" max="9" width="25.85546875" customWidth="1"/>
    <col min="10" max="10" width="18" customWidth="1"/>
    <col min="11" max="11" width="25.5703125" customWidth="1"/>
  </cols>
  <sheetData>
    <row r="2" spans="1:11" x14ac:dyDescent="0.25">
      <c r="I2" s="57" t="s">
        <v>94</v>
      </c>
      <c r="J2" s="57"/>
      <c r="K2" s="57"/>
    </row>
    <row r="4" spans="1:11" ht="15" x14ac:dyDescent="0.25">
      <c r="A4" s="55" t="s">
        <v>95</v>
      </c>
      <c r="B4" s="56"/>
      <c r="C4" s="56"/>
      <c r="D4" s="56"/>
      <c r="E4" s="56"/>
      <c r="F4" s="56"/>
      <c r="G4" s="56"/>
      <c r="H4" s="56"/>
      <c r="I4" s="56"/>
      <c r="J4" s="56"/>
      <c r="K4" s="56"/>
    </row>
    <row r="5" spans="1:11" ht="18.75" x14ac:dyDescent="0.25">
      <c r="C5" s="7"/>
      <c r="D5" s="6"/>
    </row>
    <row r="6" spans="1:11" s="1" customFormat="1" ht="19.5" customHeight="1" x14ac:dyDescent="0.25">
      <c r="A6" s="60" t="s">
        <v>1</v>
      </c>
      <c r="B6" s="60" t="s">
        <v>2</v>
      </c>
      <c r="C6" s="58" t="s">
        <v>8</v>
      </c>
      <c r="D6" s="58" t="s">
        <v>9</v>
      </c>
      <c r="E6" s="62" t="s">
        <v>0</v>
      </c>
      <c r="F6" s="63" t="s">
        <v>102</v>
      </c>
      <c r="G6" s="64"/>
      <c r="H6" s="64"/>
      <c r="I6" s="58" t="s">
        <v>3</v>
      </c>
      <c r="J6" s="58" t="s">
        <v>4</v>
      </c>
      <c r="K6" s="58" t="s">
        <v>96</v>
      </c>
    </row>
    <row r="7" spans="1:11" s="1" customFormat="1" ht="48.75" customHeight="1" x14ac:dyDescent="0.25">
      <c r="A7" s="61"/>
      <c r="B7" s="61"/>
      <c r="C7" s="59"/>
      <c r="D7" s="59"/>
      <c r="E7" s="62"/>
      <c r="F7" s="50" t="s">
        <v>99</v>
      </c>
      <c r="G7" s="50" t="s">
        <v>100</v>
      </c>
      <c r="H7" s="50" t="s">
        <v>101</v>
      </c>
      <c r="I7" s="59"/>
      <c r="J7" s="59"/>
      <c r="K7" s="59"/>
    </row>
    <row r="8" spans="1:11" ht="15" x14ac:dyDescent="0.25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10">
        <v>11</v>
      </c>
    </row>
    <row r="9" spans="1:11" s="41" customFormat="1" ht="20.100000000000001" customHeight="1" x14ac:dyDescent="0.25">
      <c r="A9" s="67" t="s">
        <v>109</v>
      </c>
      <c r="B9" s="68"/>
      <c r="C9" s="68"/>
      <c r="D9" s="68"/>
      <c r="E9" s="68"/>
      <c r="F9" s="68"/>
      <c r="G9" s="68"/>
      <c r="H9" s="68"/>
      <c r="I9" s="68"/>
      <c r="J9" s="68"/>
      <c r="K9" s="68"/>
    </row>
    <row r="10" spans="1:11" ht="80.099999999999994" customHeight="1" x14ac:dyDescent="0.25">
      <c r="A10" s="12">
        <v>1</v>
      </c>
      <c r="B10" s="11" t="s">
        <v>7</v>
      </c>
      <c r="C10" s="14" t="s">
        <v>11</v>
      </c>
      <c r="D10" s="16" t="s">
        <v>12</v>
      </c>
      <c r="E10" s="12" t="s">
        <v>14</v>
      </c>
      <c r="F10" s="17">
        <v>53600</v>
      </c>
      <c r="G10" s="18">
        <v>34</v>
      </c>
      <c r="H10" s="15">
        <f>F10*G10</f>
        <v>1822400</v>
      </c>
      <c r="I10" s="12" t="s">
        <v>6</v>
      </c>
      <c r="J10" s="12" t="s">
        <v>5</v>
      </c>
      <c r="K10" s="13" t="s">
        <v>97</v>
      </c>
    </row>
    <row r="11" spans="1:11" ht="80.099999999999994" customHeight="1" x14ac:dyDescent="0.25">
      <c r="A11" s="4">
        <v>2</v>
      </c>
      <c r="B11" s="11" t="s">
        <v>7</v>
      </c>
      <c r="C11" s="14" t="s">
        <v>13</v>
      </c>
      <c r="D11" s="16" t="s">
        <v>19</v>
      </c>
      <c r="E11" s="12" t="s">
        <v>15</v>
      </c>
      <c r="F11" s="17">
        <v>64700</v>
      </c>
      <c r="G11" s="19">
        <v>4</v>
      </c>
      <c r="H11" s="15">
        <f t="shared" ref="H11:H17" si="0">F11*G11</f>
        <v>258800</v>
      </c>
      <c r="I11" s="12" t="s">
        <v>6</v>
      </c>
      <c r="J11" s="12" t="s">
        <v>5</v>
      </c>
      <c r="K11" s="13" t="s">
        <v>97</v>
      </c>
    </row>
    <row r="12" spans="1:11" ht="80.099999999999994" customHeight="1" x14ac:dyDescent="0.25">
      <c r="A12" s="12">
        <v>3</v>
      </c>
      <c r="B12" s="11" t="s">
        <v>7</v>
      </c>
      <c r="C12" s="20" t="s">
        <v>16</v>
      </c>
      <c r="D12" s="21" t="s">
        <v>18</v>
      </c>
      <c r="E12" s="11" t="s">
        <v>15</v>
      </c>
      <c r="F12" s="22">
        <v>47000</v>
      </c>
      <c r="G12" s="18">
        <v>19</v>
      </c>
      <c r="H12" s="15">
        <f t="shared" si="0"/>
        <v>893000</v>
      </c>
      <c r="I12" s="12" t="s">
        <v>6</v>
      </c>
      <c r="J12" s="12" t="s">
        <v>5</v>
      </c>
      <c r="K12" s="13" t="s">
        <v>97</v>
      </c>
    </row>
    <row r="13" spans="1:11" ht="80.099999999999994" customHeight="1" x14ac:dyDescent="0.25">
      <c r="A13" s="4">
        <v>4</v>
      </c>
      <c r="B13" s="11" t="s">
        <v>7</v>
      </c>
      <c r="C13" s="20" t="s">
        <v>17</v>
      </c>
      <c r="D13" s="21" t="s">
        <v>20</v>
      </c>
      <c r="E13" s="11" t="s">
        <v>15</v>
      </c>
      <c r="F13" s="22">
        <v>28400</v>
      </c>
      <c r="G13" s="18">
        <v>9</v>
      </c>
      <c r="H13" s="15">
        <f t="shared" si="0"/>
        <v>255600</v>
      </c>
      <c r="I13" s="12" t="s">
        <v>6</v>
      </c>
      <c r="J13" s="12" t="s">
        <v>5</v>
      </c>
      <c r="K13" s="13" t="s">
        <v>97</v>
      </c>
    </row>
    <row r="14" spans="1:11" ht="80.099999999999994" customHeight="1" x14ac:dyDescent="0.25">
      <c r="A14" s="12">
        <v>5</v>
      </c>
      <c r="B14" s="11" t="s">
        <v>7</v>
      </c>
      <c r="C14" s="20" t="s">
        <v>21</v>
      </c>
      <c r="D14" s="20" t="s">
        <v>22</v>
      </c>
      <c r="E14" s="11" t="s">
        <v>23</v>
      </c>
      <c r="F14" s="22">
        <v>6700</v>
      </c>
      <c r="G14" s="18">
        <v>9</v>
      </c>
      <c r="H14" s="15">
        <f t="shared" si="0"/>
        <v>60300</v>
      </c>
      <c r="I14" s="12" t="s">
        <v>6</v>
      </c>
      <c r="J14" s="12" t="s">
        <v>5</v>
      </c>
      <c r="K14" s="13" t="s">
        <v>97</v>
      </c>
    </row>
    <row r="15" spans="1:11" ht="80.099999999999994" customHeight="1" x14ac:dyDescent="0.25">
      <c r="A15" s="4">
        <v>6</v>
      </c>
      <c r="B15" s="11" t="s">
        <v>7</v>
      </c>
      <c r="C15" s="20" t="s">
        <v>24</v>
      </c>
      <c r="D15" s="20" t="s">
        <v>27</v>
      </c>
      <c r="E15" s="11" t="s">
        <v>23</v>
      </c>
      <c r="F15" s="22">
        <v>105300</v>
      </c>
      <c r="G15" s="18">
        <v>4</v>
      </c>
      <c r="H15" s="15">
        <f t="shared" si="0"/>
        <v>421200</v>
      </c>
      <c r="I15" s="12" t="s">
        <v>6</v>
      </c>
      <c r="J15" s="12" t="s">
        <v>5</v>
      </c>
      <c r="K15" s="13" t="s">
        <v>97</v>
      </c>
    </row>
    <row r="16" spans="1:11" ht="80.099999999999994" customHeight="1" x14ac:dyDescent="0.25">
      <c r="A16" s="12">
        <v>7</v>
      </c>
      <c r="B16" s="11" t="s">
        <v>7</v>
      </c>
      <c r="C16" s="20" t="s">
        <v>25</v>
      </c>
      <c r="D16" s="20" t="s">
        <v>26</v>
      </c>
      <c r="E16" s="11" t="s">
        <v>10</v>
      </c>
      <c r="F16" s="22">
        <v>154400</v>
      </c>
      <c r="G16" s="18">
        <v>1</v>
      </c>
      <c r="H16" s="15">
        <f t="shared" si="0"/>
        <v>154400</v>
      </c>
      <c r="I16" s="12" t="s">
        <v>6</v>
      </c>
      <c r="J16" s="12" t="s">
        <v>5</v>
      </c>
      <c r="K16" s="13" t="s">
        <v>97</v>
      </c>
    </row>
    <row r="17" spans="1:11" ht="80.099999999999994" customHeight="1" x14ac:dyDescent="0.25">
      <c r="A17" s="4">
        <v>8</v>
      </c>
      <c r="B17" s="11" t="s">
        <v>7</v>
      </c>
      <c r="C17" s="20" t="s">
        <v>28</v>
      </c>
      <c r="D17" s="20" t="s">
        <v>90</v>
      </c>
      <c r="E17" s="11" t="s">
        <v>10</v>
      </c>
      <c r="F17" s="22">
        <v>8400</v>
      </c>
      <c r="G17" s="18">
        <v>5</v>
      </c>
      <c r="H17" s="15">
        <f t="shared" si="0"/>
        <v>42000</v>
      </c>
      <c r="I17" s="12" t="s">
        <v>6</v>
      </c>
      <c r="J17" s="12" t="s">
        <v>5</v>
      </c>
      <c r="K17" s="13" t="s">
        <v>97</v>
      </c>
    </row>
    <row r="18" spans="1:11" ht="20.100000000000001" customHeight="1" x14ac:dyDescent="0.25">
      <c r="A18" s="26"/>
      <c r="B18" s="65" t="s">
        <v>114</v>
      </c>
      <c r="C18" s="66"/>
      <c r="D18" s="66"/>
      <c r="E18" s="66"/>
      <c r="F18" s="66"/>
      <c r="G18" s="66"/>
      <c r="H18" s="66"/>
      <c r="I18" s="66"/>
      <c r="J18" s="66"/>
      <c r="K18" s="66"/>
    </row>
    <row r="19" spans="1:11" ht="172.5" customHeight="1" x14ac:dyDescent="0.25">
      <c r="A19" s="23">
        <v>9</v>
      </c>
      <c r="B19" s="11" t="s">
        <v>7</v>
      </c>
      <c r="C19" s="24" t="s">
        <v>36</v>
      </c>
      <c r="D19" s="24" t="s">
        <v>37</v>
      </c>
      <c r="E19" s="25" t="s">
        <v>23</v>
      </c>
      <c r="F19" s="17">
        <v>17000</v>
      </c>
      <c r="G19" s="12">
        <v>25</v>
      </c>
      <c r="H19" s="15">
        <f t="shared" ref="H19" si="1">F19*G19</f>
        <v>425000</v>
      </c>
      <c r="I19" s="12" t="s">
        <v>6</v>
      </c>
      <c r="J19" s="12" t="s">
        <v>5</v>
      </c>
      <c r="K19" s="13" t="s">
        <v>97</v>
      </c>
    </row>
    <row r="20" spans="1:11" ht="20.100000000000001" customHeight="1" x14ac:dyDescent="0.25">
      <c r="A20" s="36"/>
      <c r="B20" s="69" t="s">
        <v>53</v>
      </c>
      <c r="C20" s="69"/>
      <c r="D20" s="69"/>
      <c r="E20" s="69"/>
      <c r="F20" s="69"/>
      <c r="G20" s="69"/>
      <c r="H20" s="69"/>
      <c r="I20" s="69"/>
      <c r="J20" s="69"/>
      <c r="K20" s="69"/>
    </row>
    <row r="21" spans="1:11" ht="80.099999999999994" customHeight="1" x14ac:dyDescent="0.25">
      <c r="A21" s="23">
        <v>10</v>
      </c>
      <c r="B21" s="11" t="s">
        <v>7</v>
      </c>
      <c r="C21" s="30" t="s">
        <v>39</v>
      </c>
      <c r="D21" s="31" t="s">
        <v>80</v>
      </c>
      <c r="E21" s="32" t="s">
        <v>40</v>
      </c>
      <c r="F21" s="35">
        <v>84000</v>
      </c>
      <c r="G21" s="37">
        <v>12</v>
      </c>
      <c r="H21" s="35">
        <f>F21*G21</f>
        <v>1008000</v>
      </c>
      <c r="I21" s="12" t="s">
        <v>6</v>
      </c>
      <c r="J21" s="12" t="s">
        <v>5</v>
      </c>
      <c r="K21" s="13" t="s">
        <v>97</v>
      </c>
    </row>
    <row r="22" spans="1:11" ht="80.099999999999994" customHeight="1" x14ac:dyDescent="0.25">
      <c r="A22" s="23">
        <v>11</v>
      </c>
      <c r="B22" s="11" t="s">
        <v>7</v>
      </c>
      <c r="C22" s="14" t="s">
        <v>41</v>
      </c>
      <c r="D22" s="31" t="s">
        <v>83</v>
      </c>
      <c r="E22" s="32" t="s">
        <v>40</v>
      </c>
      <c r="F22" s="35">
        <v>61600</v>
      </c>
      <c r="G22" s="37">
        <v>12</v>
      </c>
      <c r="H22" s="35">
        <f t="shared" ref="H22:H30" si="2">F22*G22</f>
        <v>739200</v>
      </c>
      <c r="I22" s="12" t="s">
        <v>6</v>
      </c>
      <c r="J22" s="12" t="s">
        <v>5</v>
      </c>
      <c r="K22" s="13" t="s">
        <v>97</v>
      </c>
    </row>
    <row r="23" spans="1:11" ht="80.099999999999994" customHeight="1" x14ac:dyDescent="0.25">
      <c r="A23" s="23">
        <v>12</v>
      </c>
      <c r="B23" s="11" t="s">
        <v>7</v>
      </c>
      <c r="C23" s="14" t="s">
        <v>42</v>
      </c>
      <c r="D23" s="31" t="s">
        <v>82</v>
      </c>
      <c r="E23" s="32" t="s">
        <v>40</v>
      </c>
      <c r="F23" s="35">
        <v>30800</v>
      </c>
      <c r="G23" s="37">
        <v>8</v>
      </c>
      <c r="H23" s="35">
        <f t="shared" si="2"/>
        <v>246400</v>
      </c>
      <c r="I23" s="12" t="s">
        <v>6</v>
      </c>
      <c r="J23" s="12" t="s">
        <v>5</v>
      </c>
      <c r="K23" s="13" t="s">
        <v>97</v>
      </c>
    </row>
    <row r="24" spans="1:11" ht="80.099999999999994" customHeight="1" x14ac:dyDescent="0.25">
      <c r="A24" s="23">
        <v>13</v>
      </c>
      <c r="B24" s="11" t="s">
        <v>7</v>
      </c>
      <c r="C24" s="14" t="s">
        <v>43</v>
      </c>
      <c r="D24" s="31" t="s">
        <v>81</v>
      </c>
      <c r="E24" s="32" t="s">
        <v>40</v>
      </c>
      <c r="F24" s="35">
        <v>202800</v>
      </c>
      <c r="G24" s="37">
        <v>10</v>
      </c>
      <c r="H24" s="35">
        <f t="shared" si="2"/>
        <v>2028000</v>
      </c>
      <c r="I24" s="12" t="s">
        <v>6</v>
      </c>
      <c r="J24" s="12" t="s">
        <v>5</v>
      </c>
      <c r="K24" s="13" t="s">
        <v>97</v>
      </c>
    </row>
    <row r="25" spans="1:11" ht="80.099999999999994" customHeight="1" x14ac:dyDescent="0.25">
      <c r="A25" s="23">
        <v>14</v>
      </c>
      <c r="B25" s="11" t="s">
        <v>7</v>
      </c>
      <c r="C25" s="14" t="s">
        <v>44</v>
      </c>
      <c r="D25" s="31" t="s">
        <v>84</v>
      </c>
      <c r="E25" s="32" t="s">
        <v>40</v>
      </c>
      <c r="F25" s="35">
        <v>42700</v>
      </c>
      <c r="G25" s="37">
        <v>8</v>
      </c>
      <c r="H25" s="35">
        <f t="shared" si="2"/>
        <v>341600</v>
      </c>
      <c r="I25" s="12" t="s">
        <v>6</v>
      </c>
      <c r="J25" s="12" t="s">
        <v>5</v>
      </c>
      <c r="K25" s="13" t="s">
        <v>97</v>
      </c>
    </row>
    <row r="26" spans="1:11" ht="80.099999999999994" customHeight="1" x14ac:dyDescent="0.25">
      <c r="A26" s="23">
        <v>15</v>
      </c>
      <c r="B26" s="11" t="s">
        <v>7</v>
      </c>
      <c r="C26" s="14" t="s">
        <v>45</v>
      </c>
      <c r="D26" s="31" t="s">
        <v>85</v>
      </c>
      <c r="E26" s="32" t="s">
        <v>40</v>
      </c>
      <c r="F26" s="35">
        <v>192800</v>
      </c>
      <c r="G26" s="37">
        <v>4</v>
      </c>
      <c r="H26" s="35">
        <f t="shared" si="2"/>
        <v>771200</v>
      </c>
      <c r="I26" s="12" t="s">
        <v>6</v>
      </c>
      <c r="J26" s="12" t="s">
        <v>5</v>
      </c>
      <c r="K26" s="13" t="s">
        <v>97</v>
      </c>
    </row>
    <row r="27" spans="1:11" ht="80.099999999999994" customHeight="1" x14ac:dyDescent="0.25">
      <c r="A27" s="23">
        <v>16</v>
      </c>
      <c r="B27" s="11" t="s">
        <v>7</v>
      </c>
      <c r="C27" s="14" t="s">
        <v>46</v>
      </c>
      <c r="D27" s="31" t="s">
        <v>86</v>
      </c>
      <c r="E27" s="32" t="s">
        <v>40</v>
      </c>
      <c r="F27" s="35">
        <v>192800</v>
      </c>
      <c r="G27" s="37">
        <v>4</v>
      </c>
      <c r="H27" s="35">
        <f t="shared" si="2"/>
        <v>771200</v>
      </c>
      <c r="I27" s="12" t="s">
        <v>6</v>
      </c>
      <c r="J27" s="12" t="s">
        <v>5</v>
      </c>
      <c r="K27" s="13" t="s">
        <v>97</v>
      </c>
    </row>
    <row r="28" spans="1:11" ht="80.099999999999994" customHeight="1" x14ac:dyDescent="0.25">
      <c r="A28" s="23">
        <v>17</v>
      </c>
      <c r="B28" s="11" t="s">
        <v>7</v>
      </c>
      <c r="C28" s="14" t="s">
        <v>47</v>
      </c>
      <c r="D28" s="31" t="s">
        <v>88</v>
      </c>
      <c r="E28" s="32" t="s">
        <v>40</v>
      </c>
      <c r="F28" s="35">
        <v>46100</v>
      </c>
      <c r="G28" s="37">
        <v>8</v>
      </c>
      <c r="H28" s="35">
        <f t="shared" si="2"/>
        <v>368800</v>
      </c>
      <c r="I28" s="12" t="s">
        <v>6</v>
      </c>
      <c r="J28" s="12" t="s">
        <v>5</v>
      </c>
      <c r="K28" s="13" t="s">
        <v>97</v>
      </c>
    </row>
    <row r="29" spans="1:11" ht="80.099999999999994" customHeight="1" x14ac:dyDescent="0.25">
      <c r="A29" s="23">
        <v>18</v>
      </c>
      <c r="B29" s="11" t="s">
        <v>7</v>
      </c>
      <c r="C29" s="14" t="s">
        <v>48</v>
      </c>
      <c r="D29" s="31" t="s">
        <v>87</v>
      </c>
      <c r="E29" s="32" t="s">
        <v>40</v>
      </c>
      <c r="F29" s="35">
        <v>100400</v>
      </c>
      <c r="G29" s="37">
        <v>12</v>
      </c>
      <c r="H29" s="35">
        <f t="shared" si="2"/>
        <v>1204800</v>
      </c>
      <c r="I29" s="12" t="s">
        <v>6</v>
      </c>
      <c r="J29" s="12" t="s">
        <v>5</v>
      </c>
      <c r="K29" s="13" t="s">
        <v>97</v>
      </c>
    </row>
    <row r="30" spans="1:11" ht="164.25" customHeight="1" x14ac:dyDescent="0.25">
      <c r="A30" s="23">
        <v>19</v>
      </c>
      <c r="B30" s="11" t="s">
        <v>7</v>
      </c>
      <c r="C30" s="33" t="s">
        <v>49</v>
      </c>
      <c r="D30" s="34" t="s">
        <v>89</v>
      </c>
      <c r="E30" s="32" t="s">
        <v>40</v>
      </c>
      <c r="F30" s="35">
        <v>310500</v>
      </c>
      <c r="G30" s="37">
        <v>8</v>
      </c>
      <c r="H30" s="35">
        <f t="shared" si="2"/>
        <v>2484000</v>
      </c>
      <c r="I30" s="12" t="s">
        <v>6</v>
      </c>
      <c r="J30" s="12" t="s">
        <v>5</v>
      </c>
      <c r="K30" s="13" t="s">
        <v>97</v>
      </c>
    </row>
    <row r="31" spans="1:11" ht="20.100000000000001" customHeight="1" x14ac:dyDescent="0.25">
      <c r="A31" s="40"/>
      <c r="B31" s="70" t="s">
        <v>110</v>
      </c>
      <c r="C31" s="53"/>
      <c r="D31" s="53"/>
      <c r="E31" s="53"/>
      <c r="F31" s="53"/>
      <c r="G31" s="53"/>
      <c r="H31" s="53"/>
      <c r="I31" s="53"/>
      <c r="J31" s="53"/>
      <c r="K31" s="53"/>
    </row>
    <row r="32" spans="1:11" ht="80.099999999999994" customHeight="1" x14ac:dyDescent="0.25">
      <c r="A32" s="23">
        <v>20</v>
      </c>
      <c r="B32" s="11" t="s">
        <v>7</v>
      </c>
      <c r="C32" s="38" t="s">
        <v>50</v>
      </c>
      <c r="D32" s="31" t="s">
        <v>51</v>
      </c>
      <c r="E32" s="39" t="s">
        <v>40</v>
      </c>
      <c r="F32" s="47">
        <v>708375</v>
      </c>
      <c r="G32" s="37">
        <v>5</v>
      </c>
      <c r="H32" s="35">
        <f>F32*G32</f>
        <v>3541875</v>
      </c>
      <c r="I32" s="12" t="s">
        <v>6</v>
      </c>
      <c r="J32" s="12" t="s">
        <v>5</v>
      </c>
      <c r="K32" s="13" t="s">
        <v>97</v>
      </c>
    </row>
    <row r="33" spans="1:11" ht="80.099999999999994" customHeight="1" x14ac:dyDescent="0.25">
      <c r="A33" s="23">
        <v>21</v>
      </c>
      <c r="B33" s="11" t="s">
        <v>7</v>
      </c>
      <c r="C33" s="33" t="s">
        <v>52</v>
      </c>
      <c r="D33" s="33" t="s">
        <v>52</v>
      </c>
      <c r="E33" s="39" t="s">
        <v>40</v>
      </c>
      <c r="F33" s="47">
        <v>237101</v>
      </c>
      <c r="G33" s="37">
        <v>5</v>
      </c>
      <c r="H33" s="35">
        <f>F33*G33</f>
        <v>1185505</v>
      </c>
      <c r="I33" s="12" t="s">
        <v>6</v>
      </c>
      <c r="J33" s="12" t="s">
        <v>5</v>
      </c>
      <c r="K33" s="13" t="s">
        <v>97</v>
      </c>
    </row>
    <row r="34" spans="1:11" ht="20.100000000000001" customHeight="1" x14ac:dyDescent="0.25">
      <c r="A34" s="23"/>
      <c r="B34" s="52" t="s">
        <v>113</v>
      </c>
      <c r="C34" s="53"/>
      <c r="D34" s="53"/>
      <c r="E34" s="53"/>
      <c r="F34" s="53"/>
      <c r="G34" s="53"/>
      <c r="H34" s="53"/>
      <c r="I34" s="53"/>
      <c r="J34" s="53"/>
      <c r="K34" s="53"/>
    </row>
    <row r="35" spans="1:11" ht="80.099999999999994" customHeight="1" x14ac:dyDescent="0.25">
      <c r="A35" s="23">
        <v>22</v>
      </c>
      <c r="B35" s="11" t="s">
        <v>7</v>
      </c>
      <c r="C35" s="42" t="s">
        <v>54</v>
      </c>
      <c r="D35" s="42" t="s">
        <v>55</v>
      </c>
      <c r="E35" s="48" t="s">
        <v>40</v>
      </c>
      <c r="F35" s="47">
        <v>52278</v>
      </c>
      <c r="G35" s="37">
        <v>12</v>
      </c>
      <c r="H35" s="35">
        <f>F35*G35</f>
        <v>627336</v>
      </c>
      <c r="I35" s="12" t="s">
        <v>6</v>
      </c>
      <c r="J35" s="12" t="s">
        <v>5</v>
      </c>
      <c r="K35" s="13" t="s">
        <v>97</v>
      </c>
    </row>
    <row r="36" spans="1:11" ht="80.099999999999994" customHeight="1" x14ac:dyDescent="0.25">
      <c r="A36" s="23">
        <v>23</v>
      </c>
      <c r="B36" s="11" t="s">
        <v>7</v>
      </c>
      <c r="C36" s="42" t="s">
        <v>56</v>
      </c>
      <c r="D36" s="42" t="s">
        <v>57</v>
      </c>
      <c r="E36" s="49" t="s">
        <v>40</v>
      </c>
      <c r="F36" s="47">
        <v>150562</v>
      </c>
      <c r="G36" s="37">
        <v>3</v>
      </c>
      <c r="H36" s="35">
        <f t="shared" ref="H36:H37" si="3">F36*G36</f>
        <v>451686</v>
      </c>
      <c r="I36" s="12" t="s">
        <v>6</v>
      </c>
      <c r="J36" s="12" t="s">
        <v>5</v>
      </c>
      <c r="K36" s="13" t="s">
        <v>97</v>
      </c>
    </row>
    <row r="37" spans="1:11" ht="80.099999999999994" customHeight="1" x14ac:dyDescent="0.25">
      <c r="A37" s="23">
        <v>24</v>
      </c>
      <c r="B37" s="11" t="s">
        <v>7</v>
      </c>
      <c r="C37" s="42" t="s">
        <v>58</v>
      </c>
      <c r="D37" s="42" t="s">
        <v>59</v>
      </c>
      <c r="E37" s="49" t="s">
        <v>60</v>
      </c>
      <c r="F37" s="47">
        <v>760</v>
      </c>
      <c r="G37" s="37">
        <v>42</v>
      </c>
      <c r="H37" s="35">
        <f t="shared" si="3"/>
        <v>31920</v>
      </c>
      <c r="I37" s="12" t="s">
        <v>6</v>
      </c>
      <c r="J37" s="12" t="s">
        <v>5</v>
      </c>
      <c r="K37" s="13" t="s">
        <v>97</v>
      </c>
    </row>
    <row r="38" spans="1:11" ht="20.100000000000001" customHeight="1" x14ac:dyDescent="0.25">
      <c r="B38" s="52" t="s">
        <v>111</v>
      </c>
      <c r="C38" s="53"/>
      <c r="D38" s="53"/>
      <c r="E38" s="53"/>
      <c r="F38" s="53"/>
      <c r="G38" s="53"/>
      <c r="H38" s="53"/>
      <c r="I38" s="53"/>
      <c r="J38" s="53"/>
      <c r="K38" s="53"/>
    </row>
    <row r="39" spans="1:11" ht="80.099999999999994" customHeight="1" x14ac:dyDescent="0.25">
      <c r="A39" s="23">
        <v>25</v>
      </c>
      <c r="B39" s="11" t="s">
        <v>7</v>
      </c>
      <c r="C39" s="20" t="s">
        <v>72</v>
      </c>
      <c r="D39" s="20" t="s">
        <v>29</v>
      </c>
      <c r="E39" s="29" t="s">
        <v>40</v>
      </c>
      <c r="F39" s="35">
        <v>43791</v>
      </c>
      <c r="G39" s="37">
        <v>33</v>
      </c>
      <c r="H39" s="35">
        <f>F39*G39</f>
        <v>1445103</v>
      </c>
      <c r="I39" s="12" t="s">
        <v>6</v>
      </c>
      <c r="J39" s="12" t="s">
        <v>5</v>
      </c>
      <c r="K39" s="13" t="s">
        <v>97</v>
      </c>
    </row>
    <row r="40" spans="1:11" ht="80.099999999999994" customHeight="1" x14ac:dyDescent="0.25">
      <c r="A40" s="23">
        <v>26</v>
      </c>
      <c r="B40" s="11" t="s">
        <v>7</v>
      </c>
      <c r="C40" s="20" t="s">
        <v>74</v>
      </c>
      <c r="D40" s="20" t="s">
        <v>31</v>
      </c>
      <c r="E40" s="29" t="s">
        <v>40</v>
      </c>
      <c r="F40" s="35">
        <v>66249</v>
      </c>
      <c r="G40" s="37">
        <v>21</v>
      </c>
      <c r="H40" s="35">
        <f t="shared" ref="H40:H46" si="4">F40*G40</f>
        <v>1391229</v>
      </c>
      <c r="I40" s="12" t="s">
        <v>6</v>
      </c>
      <c r="J40" s="12" t="s">
        <v>5</v>
      </c>
      <c r="K40" s="13" t="s">
        <v>97</v>
      </c>
    </row>
    <row r="41" spans="1:11" ht="80.099999999999994" customHeight="1" x14ac:dyDescent="0.25">
      <c r="A41" s="23">
        <v>27</v>
      </c>
      <c r="B41" s="11" t="s">
        <v>7</v>
      </c>
      <c r="C41" s="20" t="s">
        <v>75</v>
      </c>
      <c r="D41" s="20" t="s">
        <v>76</v>
      </c>
      <c r="E41" s="29" t="s">
        <v>40</v>
      </c>
      <c r="F41" s="35">
        <v>112440</v>
      </c>
      <c r="G41" s="37">
        <v>4</v>
      </c>
      <c r="H41" s="35">
        <f t="shared" si="4"/>
        <v>449760</v>
      </c>
      <c r="I41" s="12" t="s">
        <v>6</v>
      </c>
      <c r="J41" s="12" t="s">
        <v>5</v>
      </c>
      <c r="K41" s="13" t="s">
        <v>97</v>
      </c>
    </row>
    <row r="42" spans="1:11" ht="80.099999999999994" customHeight="1" x14ac:dyDescent="0.25">
      <c r="A42" s="23">
        <v>28</v>
      </c>
      <c r="B42" s="11" t="s">
        <v>7</v>
      </c>
      <c r="C42" s="20" t="s">
        <v>73</v>
      </c>
      <c r="D42" s="20" t="s">
        <v>30</v>
      </c>
      <c r="E42" s="29" t="s">
        <v>40</v>
      </c>
      <c r="F42" s="35">
        <v>26550</v>
      </c>
      <c r="G42" s="37">
        <v>21</v>
      </c>
      <c r="H42" s="35">
        <f t="shared" si="4"/>
        <v>557550</v>
      </c>
      <c r="I42" s="12" t="s">
        <v>6</v>
      </c>
      <c r="J42" s="12" t="s">
        <v>5</v>
      </c>
      <c r="K42" s="13" t="s">
        <v>97</v>
      </c>
    </row>
    <row r="43" spans="1:11" ht="80.099999999999994" customHeight="1" x14ac:dyDescent="0.25">
      <c r="A43" s="23">
        <v>29</v>
      </c>
      <c r="B43" s="11" t="s">
        <v>7</v>
      </c>
      <c r="C43" s="20" t="s">
        <v>93</v>
      </c>
      <c r="D43" s="20" t="s">
        <v>92</v>
      </c>
      <c r="E43" s="29" t="s">
        <v>40</v>
      </c>
      <c r="F43" s="35">
        <v>49693</v>
      </c>
      <c r="G43" s="37">
        <v>7</v>
      </c>
      <c r="H43" s="35">
        <f t="shared" si="4"/>
        <v>347851</v>
      </c>
      <c r="I43" s="12" t="s">
        <v>6</v>
      </c>
      <c r="J43" s="12" t="s">
        <v>5</v>
      </c>
      <c r="K43" s="13" t="s">
        <v>97</v>
      </c>
    </row>
    <row r="44" spans="1:11" ht="80.099999999999994" customHeight="1" x14ac:dyDescent="0.25">
      <c r="A44" s="23">
        <v>30</v>
      </c>
      <c r="B44" s="11" t="s">
        <v>7</v>
      </c>
      <c r="C44" s="38" t="s">
        <v>77</v>
      </c>
      <c r="D44" s="20" t="s">
        <v>32</v>
      </c>
      <c r="E44" s="46" t="s">
        <v>35</v>
      </c>
      <c r="F44" s="35">
        <v>60209</v>
      </c>
      <c r="G44" s="37">
        <v>8</v>
      </c>
      <c r="H44" s="35">
        <f t="shared" si="4"/>
        <v>481672</v>
      </c>
      <c r="I44" s="12" t="s">
        <v>6</v>
      </c>
      <c r="J44" s="12" t="s">
        <v>5</v>
      </c>
      <c r="K44" s="13" t="s">
        <v>97</v>
      </c>
    </row>
    <row r="45" spans="1:11" ht="80.099999999999994" customHeight="1" x14ac:dyDescent="0.25">
      <c r="A45" s="23">
        <v>31</v>
      </c>
      <c r="B45" s="11" t="s">
        <v>7</v>
      </c>
      <c r="C45" s="38" t="s">
        <v>78</v>
      </c>
      <c r="D45" s="20" t="s">
        <v>33</v>
      </c>
      <c r="E45" s="46" t="s">
        <v>35</v>
      </c>
      <c r="F45" s="35">
        <v>60209</v>
      </c>
      <c r="G45" s="37">
        <v>8</v>
      </c>
      <c r="H45" s="35">
        <f t="shared" si="4"/>
        <v>481672</v>
      </c>
      <c r="I45" s="12" t="s">
        <v>6</v>
      </c>
      <c r="J45" s="12" t="s">
        <v>5</v>
      </c>
      <c r="K45" s="13" t="s">
        <v>97</v>
      </c>
    </row>
    <row r="46" spans="1:11" ht="80.099999999999994" customHeight="1" x14ac:dyDescent="0.25">
      <c r="A46" s="23">
        <v>32</v>
      </c>
      <c r="B46" s="11" t="s">
        <v>7</v>
      </c>
      <c r="C46" s="38" t="s">
        <v>79</v>
      </c>
      <c r="D46" s="20" t="s">
        <v>34</v>
      </c>
      <c r="E46" s="46" t="s">
        <v>35</v>
      </c>
      <c r="F46" s="35">
        <v>60209</v>
      </c>
      <c r="G46" s="37">
        <v>8</v>
      </c>
      <c r="H46" s="35">
        <f t="shared" si="4"/>
        <v>481672</v>
      </c>
      <c r="I46" s="12" t="s">
        <v>6</v>
      </c>
      <c r="J46" s="12" t="s">
        <v>5</v>
      </c>
      <c r="K46" s="13" t="s">
        <v>97</v>
      </c>
    </row>
    <row r="47" spans="1:11" ht="20.100000000000001" customHeight="1" x14ac:dyDescent="0.25">
      <c r="B47" s="52" t="s">
        <v>115</v>
      </c>
      <c r="C47" s="53"/>
      <c r="D47" s="53"/>
      <c r="E47" s="53"/>
      <c r="F47" s="53"/>
      <c r="G47" s="53"/>
      <c r="H47" s="53"/>
      <c r="I47" s="53"/>
      <c r="J47" s="53"/>
      <c r="K47" s="53"/>
    </row>
    <row r="48" spans="1:11" ht="80.099999999999994" customHeight="1" x14ac:dyDescent="0.25">
      <c r="A48" s="23">
        <v>33</v>
      </c>
      <c r="B48" s="11" t="s">
        <v>7</v>
      </c>
      <c r="C48" s="43" t="s">
        <v>61</v>
      </c>
      <c r="D48" s="44" t="s">
        <v>62</v>
      </c>
      <c r="E48" s="29" t="s">
        <v>40</v>
      </c>
      <c r="F48" s="47">
        <v>10125</v>
      </c>
      <c r="G48" s="37">
        <v>42</v>
      </c>
      <c r="H48" s="35">
        <f>F48*G48</f>
        <v>425250</v>
      </c>
      <c r="I48" s="12" t="s">
        <v>6</v>
      </c>
      <c r="J48" s="12" t="s">
        <v>5</v>
      </c>
      <c r="K48" s="13" t="s">
        <v>97</v>
      </c>
    </row>
    <row r="49" spans="1:11" ht="80.099999999999994" customHeight="1" x14ac:dyDescent="0.25">
      <c r="A49" s="23">
        <v>34</v>
      </c>
      <c r="B49" s="11" t="s">
        <v>7</v>
      </c>
      <c r="C49" s="20" t="s">
        <v>103</v>
      </c>
      <c r="D49" s="20" t="s">
        <v>63</v>
      </c>
      <c r="E49" s="45" t="s">
        <v>64</v>
      </c>
      <c r="F49" s="47">
        <v>472393</v>
      </c>
      <c r="G49" s="37">
        <v>1</v>
      </c>
      <c r="H49" s="35">
        <f t="shared" ref="H49:H54" si="5">F49*G49</f>
        <v>472393</v>
      </c>
      <c r="I49" s="12" t="s">
        <v>6</v>
      </c>
      <c r="J49" s="12" t="s">
        <v>5</v>
      </c>
      <c r="K49" s="13" t="s">
        <v>97</v>
      </c>
    </row>
    <row r="50" spans="1:11" ht="80.099999999999994" customHeight="1" x14ac:dyDescent="0.25">
      <c r="A50" s="23">
        <v>35</v>
      </c>
      <c r="B50" s="11" t="s">
        <v>7</v>
      </c>
      <c r="C50" s="20" t="s">
        <v>104</v>
      </c>
      <c r="D50" s="20" t="s">
        <v>65</v>
      </c>
      <c r="E50" s="45" t="s">
        <v>64</v>
      </c>
      <c r="F50" s="47">
        <v>472393</v>
      </c>
      <c r="G50" s="37">
        <v>1</v>
      </c>
      <c r="H50" s="35">
        <f t="shared" si="5"/>
        <v>472393</v>
      </c>
      <c r="I50" s="12" t="s">
        <v>6</v>
      </c>
      <c r="J50" s="12" t="s">
        <v>5</v>
      </c>
      <c r="K50" s="13" t="s">
        <v>97</v>
      </c>
    </row>
    <row r="51" spans="1:11" ht="80.099999999999994" customHeight="1" x14ac:dyDescent="0.25">
      <c r="A51" s="23">
        <v>36</v>
      </c>
      <c r="B51" s="11" t="s">
        <v>7</v>
      </c>
      <c r="C51" s="20" t="s">
        <v>105</v>
      </c>
      <c r="D51" s="20" t="s">
        <v>66</v>
      </c>
      <c r="E51" s="45" t="s">
        <v>64</v>
      </c>
      <c r="F51" s="47">
        <v>472393</v>
      </c>
      <c r="G51" s="37">
        <v>1</v>
      </c>
      <c r="H51" s="35">
        <f t="shared" si="5"/>
        <v>472393</v>
      </c>
      <c r="I51" s="12" t="s">
        <v>6</v>
      </c>
      <c r="J51" s="12" t="s">
        <v>5</v>
      </c>
      <c r="K51" s="13" t="s">
        <v>97</v>
      </c>
    </row>
    <row r="52" spans="1:11" ht="80.099999999999994" customHeight="1" x14ac:dyDescent="0.25">
      <c r="A52" s="23">
        <v>37</v>
      </c>
      <c r="B52" s="11" t="s">
        <v>7</v>
      </c>
      <c r="C52" s="20" t="s">
        <v>106</v>
      </c>
      <c r="D52" s="20" t="s">
        <v>67</v>
      </c>
      <c r="E52" s="45" t="s">
        <v>64</v>
      </c>
      <c r="F52" s="47">
        <v>472393</v>
      </c>
      <c r="G52" s="37">
        <v>1</v>
      </c>
      <c r="H52" s="35">
        <f t="shared" si="5"/>
        <v>472393</v>
      </c>
      <c r="I52" s="12" t="s">
        <v>6</v>
      </c>
      <c r="J52" s="12" t="s">
        <v>5</v>
      </c>
      <c r="K52" s="13" t="s">
        <v>97</v>
      </c>
    </row>
    <row r="53" spans="1:11" ht="80.099999999999994" customHeight="1" x14ac:dyDescent="0.25">
      <c r="A53" s="23">
        <v>38</v>
      </c>
      <c r="B53" s="11" t="s">
        <v>7</v>
      </c>
      <c r="C53" s="20" t="s">
        <v>107</v>
      </c>
      <c r="D53" s="20" t="s">
        <v>68</v>
      </c>
      <c r="E53" s="45" t="s">
        <v>64</v>
      </c>
      <c r="F53" s="47">
        <v>304259</v>
      </c>
      <c r="G53" s="37">
        <v>10</v>
      </c>
      <c r="H53" s="35">
        <f t="shared" si="5"/>
        <v>3042590</v>
      </c>
      <c r="I53" s="12" t="s">
        <v>6</v>
      </c>
      <c r="J53" s="12" t="s">
        <v>5</v>
      </c>
      <c r="K53" s="13" t="s">
        <v>97</v>
      </c>
    </row>
    <row r="54" spans="1:11" ht="80.099999999999994" customHeight="1" x14ac:dyDescent="0.25">
      <c r="A54" s="23">
        <v>39</v>
      </c>
      <c r="B54" s="11" t="s">
        <v>7</v>
      </c>
      <c r="C54" s="20" t="s">
        <v>108</v>
      </c>
      <c r="D54" s="20" t="s">
        <v>91</v>
      </c>
      <c r="E54" s="45" t="s">
        <v>64</v>
      </c>
      <c r="F54" s="47">
        <v>154192</v>
      </c>
      <c r="G54" s="37">
        <v>1</v>
      </c>
      <c r="H54" s="35">
        <f t="shared" si="5"/>
        <v>154192</v>
      </c>
      <c r="I54" s="12" t="s">
        <v>6</v>
      </c>
      <c r="J54" s="12" t="s">
        <v>5</v>
      </c>
      <c r="K54" s="13" t="s">
        <v>97</v>
      </c>
    </row>
    <row r="55" spans="1:11" ht="20.100000000000001" customHeight="1" x14ac:dyDescent="0.25">
      <c r="B55" s="52" t="s">
        <v>112</v>
      </c>
      <c r="C55" s="53"/>
      <c r="D55" s="53"/>
      <c r="E55" s="53"/>
      <c r="F55" s="53"/>
      <c r="G55" s="53"/>
      <c r="H55" s="53"/>
      <c r="I55" s="53"/>
      <c r="J55" s="53"/>
      <c r="K55" s="53"/>
    </row>
    <row r="56" spans="1:11" ht="80.099999999999994" customHeight="1" x14ac:dyDescent="0.25">
      <c r="A56" s="23">
        <v>40</v>
      </c>
      <c r="B56" s="11" t="s">
        <v>7</v>
      </c>
      <c r="C56" s="43" t="s">
        <v>69</v>
      </c>
      <c r="D56" s="43" t="s">
        <v>70</v>
      </c>
      <c r="E56" s="46" t="s">
        <v>71</v>
      </c>
      <c r="F56" s="47">
        <v>82643</v>
      </c>
      <c r="G56" s="37">
        <v>9</v>
      </c>
      <c r="H56" s="35">
        <f>F56*G56</f>
        <v>743787</v>
      </c>
      <c r="I56" s="12" t="s">
        <v>6</v>
      </c>
      <c r="J56" s="12" t="s">
        <v>5</v>
      </c>
      <c r="K56" s="13" t="s">
        <v>97</v>
      </c>
    </row>
    <row r="57" spans="1:11" ht="19.5" customHeight="1" x14ac:dyDescent="0.25">
      <c r="A57" s="23"/>
      <c r="B57" s="52" t="s">
        <v>118</v>
      </c>
      <c r="C57" s="53"/>
      <c r="D57" s="53"/>
      <c r="E57" s="53"/>
      <c r="F57" s="53"/>
      <c r="G57" s="53"/>
      <c r="H57" s="53"/>
      <c r="I57" s="53"/>
      <c r="J57" s="53"/>
      <c r="K57" s="54"/>
    </row>
    <row r="58" spans="1:11" ht="105" customHeight="1" x14ac:dyDescent="0.25">
      <c r="A58" s="23">
        <v>41</v>
      </c>
      <c r="B58" s="11" t="s">
        <v>7</v>
      </c>
      <c r="C58" s="27" t="s">
        <v>119</v>
      </c>
      <c r="D58" s="27" t="s">
        <v>98</v>
      </c>
      <c r="E58" s="29" t="s">
        <v>38</v>
      </c>
      <c r="F58" s="28">
        <v>15100</v>
      </c>
      <c r="G58" s="29">
        <v>8</v>
      </c>
      <c r="H58" s="28">
        <f>F58*G58</f>
        <v>120800</v>
      </c>
      <c r="I58" s="12" t="s">
        <v>6</v>
      </c>
      <c r="J58" s="12" t="s">
        <v>5</v>
      </c>
      <c r="K58" s="13" t="s">
        <v>97</v>
      </c>
    </row>
    <row r="59" spans="1:11" x14ac:dyDescent="0.25">
      <c r="H59" s="51"/>
    </row>
    <row r="60" spans="1:11" x14ac:dyDescent="0.25">
      <c r="C60" s="2" t="s">
        <v>116</v>
      </c>
      <c r="D60" s="8" t="s">
        <v>117</v>
      </c>
    </row>
  </sheetData>
  <autoFilter ref="A8:H58" xr:uid="{00000000-0009-0000-0000-000000000000}"/>
  <mergeCells count="20">
    <mergeCell ref="B55:K55"/>
    <mergeCell ref="B20:K20"/>
    <mergeCell ref="B31:K31"/>
    <mergeCell ref="B34:K34"/>
    <mergeCell ref="B57:K57"/>
    <mergeCell ref="A4:K4"/>
    <mergeCell ref="I2:K2"/>
    <mergeCell ref="I6:I7"/>
    <mergeCell ref="A6:A7"/>
    <mergeCell ref="C6:C7"/>
    <mergeCell ref="D6:D7"/>
    <mergeCell ref="E6:E7"/>
    <mergeCell ref="B6:B7"/>
    <mergeCell ref="F6:H6"/>
    <mergeCell ref="J6:J7"/>
    <mergeCell ref="K6:K7"/>
    <mergeCell ref="B18:K18"/>
    <mergeCell ref="A9:K9"/>
    <mergeCell ref="B38:K38"/>
    <mergeCell ref="B47:K47"/>
  </mergeCells>
  <phoneticPr fontId="20" type="noConversion"/>
  <pageMargins left="0.19685039370078741" right="0.19685039370078741" top="0.19685039370078741" bottom="0.19685039370078741" header="0.31496062992125984" footer="0.31496062992125984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лаборатория</vt:lpstr>
      <vt:lpstr>лаборатория!Область_печати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V. Fomenko</dc:creator>
  <cp:lastModifiedBy>admin</cp:lastModifiedBy>
  <cp:lastPrinted>2024-01-08T06:09:32Z</cp:lastPrinted>
  <dcterms:created xsi:type="dcterms:W3CDTF">2022-11-07T10:35:22Z</dcterms:created>
  <dcterms:modified xsi:type="dcterms:W3CDTF">2024-01-09T03:52:37Z</dcterms:modified>
</cp:coreProperties>
</file>